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1" r:id="rId1"/>
  </sheets>
  <calcPr calcId="152511"/>
</workbook>
</file>

<file path=xl/calcChain.xml><?xml version="1.0" encoding="utf-8"?>
<calcChain xmlns="http://schemas.openxmlformats.org/spreadsheetml/2006/main">
  <c r="C25" i="1" l="1"/>
  <c r="E6" i="1" l="1"/>
  <c r="D6" i="1"/>
  <c r="C6" i="1"/>
  <c r="C8" i="1"/>
  <c r="E2" i="1" l="1"/>
  <c r="C2" i="1"/>
  <c r="D2" i="1"/>
</calcChain>
</file>

<file path=xl/sharedStrings.xml><?xml version="1.0" encoding="utf-8"?>
<sst xmlns="http://schemas.openxmlformats.org/spreadsheetml/2006/main" count="11" uniqueCount="11">
  <si>
    <t>تاريخ الميلاد</t>
  </si>
  <si>
    <t>تاريخ نهاية الخدمة</t>
  </si>
  <si>
    <t>يوم</t>
  </si>
  <si>
    <t xml:space="preserve">شهر </t>
  </si>
  <si>
    <t>سنة</t>
  </si>
  <si>
    <t>اجمالى السنين</t>
  </si>
  <si>
    <t>السادة الافاضل اريد معادلة لجبر كسر السنة الى سنة كاملة بمعنى ان عدد السنوات في الخانة e2 يساوى 44 سنة وبعد جبر الارقام الموجودة في الخانة d2 والخانة c2 الى سنة كاملة تصبح عدد السنوات 45 سنة</t>
  </si>
  <si>
    <t>استخدم ناقص التاريخين ثم اقسمهم على عدد الايام بالسنة وهم 365 يوم ثم الناتج استخدم عليه دالة roundup مع جعل الخانات العشرية صفر</t>
  </si>
  <si>
    <t xml:space="preserve">او يمككنك استدام دالة if ولكنها طويله وانته يهمك الناتج وهو عدد  السنوات الصحيح ولا يهمك عدد الشهور </t>
  </si>
  <si>
    <t xml:space="preserve">هذا حل على اد علمي الضعيف </t>
  </si>
  <si>
    <t xml:space="preserve">او دالة ceiling وتقرب على اعل برقم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</si>
</sst>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5" x14ac:knownFonts="1">
    <font>
      <sz val="11"/>
      <color theme="1"/>
      <name val="Arial"/>
      <family val="2"/>
      <scheme val="minor"/>
    </font>
    <font>
      <b/>
      <sz val="14"/>
      <color theme="1"/>
      <name val="Arial"/>
      <family val="2"/>
      <scheme val="minor"/>
    </font>
    <font>
      <b/>
      <sz val="16"/>
      <color theme="1"/>
      <name val="Arial"/>
      <family val="2"/>
      <scheme val="minor"/>
    </font>
    <font>
      <sz val="18"/>
      <color theme="1"/>
      <name val="Arial"/>
      <family val="2"/>
      <scheme val="minor"/>
    </font>
    <font>
      <sz val="14"/>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xf numFmtId="164" fontId="1" fillId="0" borderId="0" xfId="0" applyNumberFormat="1" applyFont="1" applyAlignment="1">
      <alignment horizontal="center"/>
    </xf>
    <xf numFmtId="0" fontId="2" fillId="2" borderId="0" xfId="0" applyFont="1" applyFill="1" applyAlignment="1">
      <alignment horizontal="center"/>
    </xf>
    <xf numFmtId="0" fontId="1" fillId="3" borderId="0" xfId="0" applyFont="1" applyFill="1" applyAlignment="1">
      <alignment horizontal="center"/>
    </xf>
    <xf numFmtId="0" fontId="3" fillId="4" borderId="0" xfId="0" applyNumberFormat="1" applyFont="1" applyFill="1" applyAlignment="1">
      <alignment horizontal="center" vertical="center"/>
    </xf>
    <xf numFmtId="0" fontId="1" fillId="0" borderId="0" xfId="0" applyFont="1" applyAlignment="1">
      <alignment horizontal="center" vertical="center" wrapText="1"/>
    </xf>
    <xf numFmtId="0" fontId="3" fillId="4" borderId="0" xfId="0" applyFont="1" applyFill="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rightToLeft="1" tabSelected="1" workbookViewId="0">
      <selection activeCell="F33" sqref="F33"/>
    </sheetView>
  </sheetViews>
  <sheetFormatPr defaultRowHeight="14.25" x14ac:dyDescent="0.2"/>
  <cols>
    <col min="1" max="1" width="15.5" customWidth="1"/>
    <col min="2" max="2" width="19" customWidth="1"/>
    <col min="3" max="3" width="9.875" bestFit="1" customWidth="1"/>
    <col min="7" max="7" width="13.625" bestFit="1" customWidth="1"/>
  </cols>
  <sheetData>
    <row r="1" spans="1:18" ht="20.25" x14ac:dyDescent="0.3">
      <c r="A1" s="1" t="s">
        <v>0</v>
      </c>
      <c r="B1" s="1" t="s">
        <v>1</v>
      </c>
      <c r="C1" s="3" t="s">
        <v>2</v>
      </c>
      <c r="D1" s="3" t="s">
        <v>3</v>
      </c>
      <c r="E1" s="3" t="s">
        <v>4</v>
      </c>
      <c r="G1" s="3" t="s">
        <v>5</v>
      </c>
    </row>
    <row r="2" spans="1:18" ht="18" x14ac:dyDescent="0.25">
      <c r="A2" s="2">
        <v>26756</v>
      </c>
      <c r="B2" s="2">
        <v>43040</v>
      </c>
      <c r="C2" s="4">
        <f>DATEDIF(A2,B2,"md")</f>
        <v>30</v>
      </c>
      <c r="D2" s="4">
        <f>DATEDIF(A2,B2,"ym")</f>
        <v>6</v>
      </c>
      <c r="E2" s="4">
        <f>DATEDIF(A2,B2,"y")</f>
        <v>44</v>
      </c>
    </row>
    <row r="4" spans="1:18" x14ac:dyDescent="0.2">
      <c r="G4" s="6" t="s">
        <v>6</v>
      </c>
      <c r="H4" s="6"/>
      <c r="I4" s="6"/>
      <c r="J4" s="6"/>
      <c r="K4" s="6"/>
      <c r="L4" s="6"/>
      <c r="M4" s="6"/>
      <c r="N4" s="6"/>
    </row>
    <row r="5" spans="1:18" x14ac:dyDescent="0.2">
      <c r="G5" s="6"/>
      <c r="H5" s="6"/>
      <c r="I5" s="6"/>
      <c r="J5" s="6"/>
      <c r="K5" s="6"/>
      <c r="L5" s="6"/>
      <c r="M5" s="6"/>
      <c r="N5" s="6"/>
    </row>
    <row r="6" spans="1:18" x14ac:dyDescent="0.2">
      <c r="C6">
        <f>IF(DATEDIF(A2,B2,"md")&gt;0,0,0)</f>
        <v>0</v>
      </c>
      <c r="D6">
        <f>IF(DATEDIF(A2,B2,"ym")&gt;0,0)</f>
        <v>0</v>
      </c>
      <c r="E6">
        <f>IF(OR(DATEDIF(A2,B2,"md")&gt;0,DATEDIF(A2,B2,"ym")&gt;0),DATEDIF(A2,B2,"y")+1,DATEDIF(A2,B2,"y"))</f>
        <v>45</v>
      </c>
      <c r="G6" s="6"/>
      <c r="H6" s="6"/>
      <c r="I6" s="6"/>
      <c r="J6" s="6"/>
      <c r="K6" s="6"/>
      <c r="L6" s="6"/>
      <c r="M6" s="6"/>
      <c r="N6" s="6"/>
    </row>
    <row r="7" spans="1:18" x14ac:dyDescent="0.2">
      <c r="G7" s="6"/>
      <c r="H7" s="6"/>
      <c r="I7" s="6"/>
      <c r="J7" s="6"/>
      <c r="K7" s="6"/>
      <c r="L7" s="6"/>
      <c r="M7" s="6"/>
      <c r="N7" s="6"/>
    </row>
    <row r="8" spans="1:18" ht="23.25" x14ac:dyDescent="0.2">
      <c r="C8" s="5">
        <f>ROUNDUP((B2-A2)/365,0)</f>
        <v>45</v>
      </c>
    </row>
    <row r="11" spans="1:18" ht="14.25" customHeight="1" x14ac:dyDescent="0.2">
      <c r="C11" s="7" t="s">
        <v>7</v>
      </c>
      <c r="D11" s="7"/>
      <c r="E11" s="7"/>
      <c r="F11" s="7"/>
      <c r="G11" s="7"/>
    </row>
    <row r="12" spans="1:18" ht="14.25" customHeight="1" x14ac:dyDescent="0.2">
      <c r="C12" s="7"/>
      <c r="D12" s="7"/>
      <c r="E12" s="7"/>
      <c r="F12" s="7"/>
      <c r="G12" s="7"/>
    </row>
    <row r="13" spans="1:18" ht="14.25" customHeight="1" x14ac:dyDescent="0.2">
      <c r="C13" s="7"/>
      <c r="D13" s="7"/>
      <c r="E13" s="7"/>
      <c r="F13" s="7"/>
      <c r="G13" s="7"/>
      <c r="N13" s="8" t="s">
        <v>9</v>
      </c>
      <c r="O13" s="8"/>
      <c r="P13" s="8"/>
      <c r="Q13" s="8"/>
      <c r="R13" s="8"/>
    </row>
    <row r="14" spans="1:18" ht="14.25" customHeight="1" x14ac:dyDescent="0.2">
      <c r="C14" s="7"/>
      <c r="D14" s="7"/>
      <c r="E14" s="7"/>
      <c r="F14" s="7"/>
      <c r="G14" s="7"/>
      <c r="N14" s="8"/>
      <c r="O14" s="8"/>
      <c r="P14" s="8"/>
      <c r="Q14" s="8"/>
      <c r="R14" s="8"/>
    </row>
    <row r="15" spans="1:18" x14ac:dyDescent="0.2">
      <c r="C15" s="7"/>
      <c r="D15" s="7"/>
      <c r="E15" s="7"/>
      <c r="F15" s="7"/>
      <c r="G15" s="7"/>
      <c r="N15" s="8"/>
      <c r="O15" s="8"/>
      <c r="P15" s="8"/>
      <c r="Q15" s="8"/>
      <c r="R15" s="8"/>
    </row>
    <row r="16" spans="1:18" x14ac:dyDescent="0.2">
      <c r="C16" s="7"/>
      <c r="D16" s="7"/>
      <c r="E16" s="7"/>
      <c r="F16" s="7"/>
      <c r="G16" s="7"/>
      <c r="N16" s="8"/>
      <c r="O16" s="8"/>
      <c r="P16" s="8"/>
      <c r="Q16" s="8"/>
      <c r="R16" s="8"/>
    </row>
    <row r="17" spans="3:18" x14ac:dyDescent="0.2">
      <c r="C17" s="7"/>
      <c r="D17" s="7"/>
      <c r="E17" s="7"/>
      <c r="F17" s="7"/>
      <c r="G17" s="7"/>
      <c r="N17" s="8"/>
      <c r="O17" s="8"/>
      <c r="P17" s="8"/>
      <c r="Q17" s="8"/>
      <c r="R17" s="8"/>
    </row>
    <row r="18" spans="3:18" x14ac:dyDescent="0.2">
      <c r="N18" s="8"/>
      <c r="O18" s="8"/>
      <c r="P18" s="8"/>
      <c r="Q18" s="8"/>
      <c r="R18" s="8"/>
    </row>
    <row r="19" spans="3:18" x14ac:dyDescent="0.2">
      <c r="C19" s="7" t="s">
        <v>8</v>
      </c>
      <c r="D19" s="7"/>
      <c r="E19" s="7"/>
      <c r="F19" s="7"/>
      <c r="G19" s="7"/>
      <c r="H19" s="7"/>
      <c r="I19" s="7"/>
      <c r="N19" s="8"/>
      <c r="O19" s="8"/>
      <c r="P19" s="8"/>
      <c r="Q19" s="8"/>
      <c r="R19" s="8"/>
    </row>
    <row r="20" spans="3:18" x14ac:dyDescent="0.2">
      <c r="C20" s="7"/>
      <c r="D20" s="7"/>
      <c r="E20" s="7"/>
      <c r="F20" s="7"/>
      <c r="G20" s="7"/>
      <c r="H20" s="7"/>
      <c r="I20" s="7"/>
    </row>
    <row r="21" spans="3:18" x14ac:dyDescent="0.2">
      <c r="C21" s="7"/>
      <c r="D21" s="7"/>
      <c r="E21" s="7"/>
      <c r="F21" s="7"/>
      <c r="G21" s="7"/>
      <c r="H21" s="7"/>
      <c r="I21" s="7"/>
    </row>
    <row r="22" spans="3:18" x14ac:dyDescent="0.2">
      <c r="C22" s="7"/>
      <c r="D22" s="7"/>
      <c r="E22" s="7"/>
      <c r="F22" s="7"/>
      <c r="G22" s="7"/>
      <c r="H22" s="7"/>
      <c r="I22" s="7"/>
    </row>
    <row r="25" spans="3:18" ht="23.25" x14ac:dyDescent="0.2">
      <c r="C25" s="5">
        <f>CEILING((B2-A2)/365,1)</f>
        <v>45</v>
      </c>
      <c r="D25" s="9" t="s">
        <v>10</v>
      </c>
      <c r="E25" s="9"/>
      <c r="F25" s="9"/>
      <c r="G25" s="9"/>
    </row>
  </sheetData>
  <mergeCells count="5">
    <mergeCell ref="G4:N7"/>
    <mergeCell ref="C11:G17"/>
    <mergeCell ref="C19:I22"/>
    <mergeCell ref="N13:R19"/>
    <mergeCell ref="D25:G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2017-04-20T16:49:01Z</dcterms:modified>
</cp:coreProperties>
</file>